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530"/>
  </bookViews>
  <sheets>
    <sheet name="Потреба" sheetId="1" r:id="rId1"/>
    <sheet name="для відділень діалізу" sheetId="3" r:id="rId2"/>
  </sheets>
  <definedNames>
    <definedName name="_xlnm.Print_Titles" localSheetId="0">Потреба!$B:$B</definedName>
    <definedName name="_xlnm.Print_Area" localSheetId="0">Потреба!$A$1:$G$32</definedName>
  </definedNames>
  <calcPr calcId="114210" fullCalcOnLoad="1"/>
</workbook>
</file>

<file path=xl/calcChain.xml><?xml version="1.0" encoding="utf-8"?>
<calcChain xmlns="http://schemas.openxmlformats.org/spreadsheetml/2006/main">
  <c r="G6" i="3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"/>
</calcChain>
</file>

<file path=xl/sharedStrings.xml><?xml version="1.0" encoding="utf-8"?>
<sst xmlns="http://schemas.openxmlformats.org/spreadsheetml/2006/main" count="109" uniqueCount="89">
  <si>
    <t xml:space="preserve"> </t>
  </si>
  <si>
    <t>ВАТ «Фармак»</t>
  </si>
  <si>
    <t>Фармасулін Н (фл)</t>
  </si>
  <si>
    <t>Фармасулін Н Р (фл)</t>
  </si>
  <si>
    <t>Фармасулін Н 30/70 (фл)</t>
  </si>
  <si>
    <t>Фармасулін Н (карт)</t>
  </si>
  <si>
    <t>Фармасулін Н Р (карт)</t>
  </si>
  <si>
    <t>Фармасулін Н 30/70 (карт)</t>
  </si>
  <si>
    <t>Ново Нордіск</t>
  </si>
  <si>
    <t>Актрапід НМ (фл)</t>
  </si>
  <si>
    <t>Протафан НМ (фл)</t>
  </si>
  <si>
    <t>Мікстард НМ 30/70 (фл)</t>
  </si>
  <si>
    <t>Актрапід НМ (карт)</t>
  </si>
  <si>
    <t>Протафан НМ (карт)</t>
  </si>
  <si>
    <t>Мікстард НМ 30/70 (карт)</t>
  </si>
  <si>
    <t>Ново Рапід Флекс Пен</t>
  </si>
  <si>
    <t>Ново Мікс Флекс Пен</t>
  </si>
  <si>
    <t>Левемір Флекс Пен</t>
  </si>
  <si>
    <t>Біотон СА</t>
  </si>
  <si>
    <t>Генсулін Р (фл)</t>
  </si>
  <si>
    <t>Генсулін Н (фл)</t>
  </si>
  <si>
    <t>Генсулін М30 (фл)</t>
  </si>
  <si>
    <t>Генсулін Р (картр)</t>
  </si>
  <si>
    <t>Генсулін Н (картр)</t>
  </si>
  <si>
    <t>Генсулін М30 (картр)</t>
  </si>
  <si>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</si>
  <si>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</si>
  <si>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</si>
  <si>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</si>
  <si>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</si>
  <si>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</si>
  <si>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</si>
  <si>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</si>
  <si>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</si>
  <si>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</si>
  <si>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</si>
  <si>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</si>
  <si>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</si>
  <si>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</si>
  <si>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</si>
  <si>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</si>
  <si>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ДОРОСЛІ</t>
  </si>
  <si>
    <t>Загалом діти та дорослі</t>
  </si>
  <si>
    <t xml:space="preserve">КЗ Павлоградська МКЛ № 4 ДОР </t>
  </si>
  <si>
    <t xml:space="preserve"> ПЦМСД  М.Марганець</t>
  </si>
  <si>
    <t>Дніпропетровська МЛ №4  ДОР</t>
  </si>
  <si>
    <t>ТОВ «Індар»</t>
  </si>
  <si>
    <t>Монодар (фл)</t>
  </si>
  <si>
    <t>Монодар Б (фл)</t>
  </si>
  <si>
    <t>Хумодар Р 100 Р (фл)</t>
  </si>
  <si>
    <t xml:space="preserve">Хумодар Б 100 Р (фл) </t>
  </si>
  <si>
    <t>Хумодар К 25 100 Р (фл)</t>
  </si>
  <si>
    <t>Хумодар Р 100 Р (карт)</t>
  </si>
  <si>
    <t>Хумодар Б 100 Р (карт)</t>
  </si>
  <si>
    <t>Хумодар К 25 100 Р (карт)</t>
  </si>
  <si>
    <t>відділення</t>
  </si>
  <si>
    <t xml:space="preserve">Фармалайф </t>
  </si>
  <si>
    <t>Тожео Соло Стар</t>
  </si>
  <si>
    <t>діаліз</t>
  </si>
  <si>
    <t>О.П.Григорук</t>
  </si>
  <si>
    <t>Кількість</t>
  </si>
  <si>
    <t>Назва препарату</t>
  </si>
  <si>
    <t>Термін придатності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</si>
  <si>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</si>
  <si>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уп./флак.</t>
  </si>
  <si>
    <t>уп/флак.</t>
  </si>
  <si>
    <t>уп/картр.</t>
  </si>
  <si>
    <t>Інсуман  Комб 25 фл.№5</t>
  </si>
  <si>
    <t>Інсуман базаль фл.№5</t>
  </si>
  <si>
    <t>Інсуман Рапід фл.№5</t>
  </si>
  <si>
    <t>Генсулін М30 10мл фл.№1</t>
  </si>
  <si>
    <t>Генсулін Н 10мл фл.№1</t>
  </si>
  <si>
    <r>
      <t xml:space="preserve">Ново Мікс Флекс Пен, </t>
    </r>
    <r>
      <rPr>
        <sz val="12"/>
        <rFont val="Times New Roman"/>
        <family val="1"/>
        <charset val="204"/>
      </rPr>
      <t>карт.№5</t>
    </r>
  </si>
  <si>
    <r>
      <t xml:space="preserve">Мікстард НМ Пенфіл </t>
    </r>
    <r>
      <rPr>
        <sz val="12"/>
        <rFont val="Times New Roman"/>
        <family val="1"/>
        <charset val="204"/>
      </rPr>
      <t>3 мл карт.№5</t>
    </r>
  </si>
  <si>
    <r>
      <t xml:space="preserve">Актрапід НМ </t>
    </r>
    <r>
      <rPr>
        <sz val="12"/>
        <rFont val="Times New Roman"/>
        <family val="1"/>
        <charset val="204"/>
      </rPr>
      <t xml:space="preserve">ФлексПен 3 мл картр№5 </t>
    </r>
  </si>
  <si>
    <r>
      <t xml:space="preserve">Протафан НМ </t>
    </r>
    <r>
      <rPr>
        <sz val="12"/>
        <rFont val="Times New Roman"/>
        <family val="1"/>
        <charset val="204"/>
      </rPr>
      <t>ФлексПен 3мл карт.№5</t>
    </r>
  </si>
  <si>
    <r>
      <t xml:space="preserve">Мікстард НМ Пенфіл </t>
    </r>
    <r>
      <rPr>
        <sz val="12"/>
        <rFont val="Times New Roman"/>
        <family val="1"/>
        <charset val="204"/>
      </rPr>
      <t>10 мл фл.№1</t>
    </r>
  </si>
  <si>
    <r>
      <t xml:space="preserve">Протафан НМ </t>
    </r>
    <r>
      <rPr>
        <sz val="12"/>
        <rFont val="Times New Roman"/>
        <family val="1"/>
        <charset val="204"/>
      </rPr>
      <t>ФлексПен 10 мл фл.№1</t>
    </r>
  </si>
  <si>
    <r>
      <t xml:space="preserve">Актрапід НМ </t>
    </r>
    <r>
      <rPr>
        <sz val="12"/>
        <rFont val="Times New Roman"/>
        <family val="1"/>
        <charset val="204"/>
      </rPr>
      <t>ФлексПен 10мл фл.№1</t>
    </r>
  </si>
  <si>
    <r>
      <t xml:space="preserve">Фармасулін Н 30/70 </t>
    </r>
    <r>
      <rPr>
        <sz val="12"/>
        <rFont val="Times New Roman"/>
        <family val="1"/>
        <charset val="204"/>
      </rPr>
      <t>3мл карт№5</t>
    </r>
  </si>
  <si>
    <r>
      <t xml:space="preserve">Фармасулін НNР </t>
    </r>
    <r>
      <rPr>
        <sz val="12"/>
        <rFont val="Times New Roman"/>
        <family val="1"/>
        <charset val="204"/>
      </rPr>
      <t>3 мл карт.№5</t>
    </r>
  </si>
  <si>
    <r>
      <t xml:space="preserve">Фармасулін Н, </t>
    </r>
    <r>
      <rPr>
        <sz val="12"/>
        <rFont val="Times New Roman"/>
        <family val="1"/>
        <charset val="204"/>
      </rPr>
      <t>3 мл карт.№5</t>
    </r>
  </si>
  <si>
    <r>
      <t xml:space="preserve">Фармасулін Н 3/7 </t>
    </r>
    <r>
      <rPr>
        <sz val="12"/>
        <rFont val="Times New Roman"/>
        <family val="1"/>
        <charset val="204"/>
      </rPr>
      <t>10 мл фл.№1</t>
    </r>
  </si>
  <si>
    <r>
      <t xml:space="preserve">Фармасулін НNР </t>
    </r>
    <r>
      <rPr>
        <sz val="12"/>
        <rFont val="Times New Roman"/>
        <family val="1"/>
        <charset val="204"/>
      </rPr>
      <t>10 мл.№1</t>
    </r>
  </si>
  <si>
    <r>
      <t xml:space="preserve">Фармасулін Н </t>
    </r>
    <r>
      <rPr>
        <sz val="12"/>
        <rFont val="Times New Roman"/>
        <family val="1"/>
        <charset val="204"/>
      </rPr>
      <t>10 мл фл.№1</t>
    </r>
  </si>
  <si>
    <r>
      <t xml:space="preserve">Хумодар Б 100 Р </t>
    </r>
    <r>
      <rPr>
        <sz val="12"/>
        <rFont val="Times New Roman"/>
        <family val="1"/>
        <charset val="204"/>
      </rPr>
      <t>10мл фл.№1</t>
    </r>
  </si>
  <si>
    <t>Перерозподіл препаратів інсуліну через                                                     КЗ "Дніпропетровська обласна клінічна лікарня                                        ім. І.І.Мечникова"</t>
  </si>
  <si>
    <t>Один. виміру</t>
  </si>
  <si>
    <t>Додаток 1 до наказу ДОЗ ОДА                            від 9.01.2017  № 62/0/197-17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</si>
</sst>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1" xfId="0" applyFill="1" applyBorder="1" applyAlignment="1">
      <alignment horizontal="center"/>
    </xf>
    <xf numFmtId="0" fontId="1" fillId="2" borderId="1" xfId="0" applyFont="1" applyFill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0" fillId="2" borderId="0" xfId="0" applyFill="1"/>
    <xf numFmtId="0" fontId="0" fillId="3" borderId="0" xfId="0" applyFill="1"/>
    <xf numFmtId="0" fontId="0" fillId="0" borderId="3" xfId="0" applyBorder="1"/>
    <xf numFmtId="0" fontId="0" fillId="0" borderId="1" xfId="0" applyFill="1" applyBorder="1" applyAlignment="1">
      <alignment horizontal="center"/>
    </xf>
    <xf numFmtId="0" fontId="0" fillId="4" borderId="1" xfId="0" applyFill="1" applyBorder="1"/>
    <xf numFmtId="0" fontId="1" fillId="4" borderId="1" xfId="0" applyFont="1" applyFill="1" applyBorder="1"/>
    <xf numFmtId="0" fontId="0" fillId="4" borderId="0" xfId="0" applyFill="1"/>
    <xf numFmtId="0" fontId="1" fillId="2" borderId="4" xfId="0" applyFont="1" applyFill="1" applyBorder="1"/>
    <xf numFmtId="0" fontId="0" fillId="0" borderId="1" xfId="0" applyFill="1" applyBorder="1"/>
    <xf numFmtId="0" fontId="0" fillId="0" borderId="2" xfId="0" applyFill="1" applyBorder="1"/>
    <xf numFmtId="0" fontId="0" fillId="2" borderId="1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0" borderId="4" xfId="0" applyBorder="1" applyAlignment="1">
      <alignment horizontal="center"/>
    </xf>
    <xf numFmtId="0" fontId="0" fillId="0" borderId="4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5" fillId="0" borderId="0" xfId="0" applyFont="1"/>
    <xf numFmtId="0" fontId="5" fillId="3" borderId="0" xfId="0" applyFont="1" applyFill="1"/>
    <xf numFmtId="0" fontId="5" fillId="0" borderId="0" xfId="0" applyFont="1" applyFill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Border="1"/>
    <xf numFmtId="0" fontId="0" fillId="0" borderId="0" xfId="0" applyFill="1" applyBorder="1"/>
    <xf numFmtId="0" fontId="0" fillId="0" borderId="0" xfId="0" applyBorder="1"/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 applyFill="1" applyBorder="1"/>
    <xf numFmtId="0" fontId="7" fillId="0" borderId="0" xfId="0" applyFont="1"/>
    <xf numFmtId="0" fontId="7" fillId="3" borderId="0" xfId="0" applyFont="1" applyFill="1"/>
    <xf numFmtId="0" fontId="7" fillId="0" borderId="0" xfId="0" applyFont="1" applyBorder="1"/>
    <xf numFmtId="0" fontId="4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Fill="1" applyBorder="1" applyAlignment="1">
      <alignment horizontal="center" vertical="center" textRotation="90" wrapText="1"/>
    </xf>
    <xf numFmtId="0" fontId="0" fillId="0" borderId="7" xfId="0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9"/>
  <sheetViews>
    <sheetView showZeros="0"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4" sqref="I4"/>
    </sheetView>
  </sheetViews>
  <sheetFormatPr defaultColWidth="8.7109375" defaultRowHeight="12.75"/>
  <cols>
    <col min="1" max="1" width="5" style="32" customWidth="1"/>
    <col min="2" max="2" width="33.42578125" customWidth="1"/>
    <col min="3" max="3" width="12.28515625" customWidth="1"/>
    <col min="4" max="4" width="8" style="9" customWidth="1"/>
    <col min="5" max="5" width="15.28515625" style="35" customWidth="1"/>
    <col min="6" max="6" width="8.7109375" style="35"/>
    <col min="7" max="7" width="9.85546875" style="35" customWidth="1"/>
    <col min="8" max="9" width="8.7109375" style="36"/>
  </cols>
  <sheetData>
    <row r="1" spans="1:9" s="27" customFormat="1" ht="39.75" customHeight="1">
      <c r="A1" s="30"/>
      <c r="B1" s="57" t="s">
        <v>86</v>
      </c>
      <c r="C1" s="57"/>
      <c r="D1" s="58"/>
      <c r="E1" s="53" t="s">
        <v>88</v>
      </c>
      <c r="F1" s="54"/>
      <c r="G1" s="54"/>
      <c r="H1" s="54"/>
      <c r="I1" s="34"/>
    </row>
    <row r="2" spans="1:9" s="27" customFormat="1" ht="39.75" customHeight="1">
      <c r="A2" s="30"/>
      <c r="B2" s="58"/>
      <c r="C2" s="58"/>
      <c r="D2" s="58"/>
      <c r="E2" s="38"/>
      <c r="F2" s="39"/>
      <c r="G2" s="39"/>
      <c r="H2" s="39"/>
      <c r="I2" s="34"/>
    </row>
    <row r="3" spans="1:9" s="27" customFormat="1" ht="22.5" customHeight="1">
      <c r="A3" s="30"/>
      <c r="B3" s="58"/>
      <c r="C3" s="58"/>
      <c r="D3" s="58"/>
      <c r="E3" s="38"/>
      <c r="F3" s="39"/>
      <c r="G3" s="39"/>
      <c r="H3" s="39"/>
      <c r="I3" s="34"/>
    </row>
    <row r="4" spans="1:9" s="38" customFormat="1" ht="38.25" customHeight="1">
      <c r="A4" s="37"/>
      <c r="B4" s="40" t="s">
        <v>61</v>
      </c>
      <c r="C4" s="40" t="s">
        <v>87</v>
      </c>
      <c r="D4" s="41" t="s">
        <v>60</v>
      </c>
      <c r="E4" s="51" t="s">
        <v>62</v>
      </c>
      <c r="F4" s="42"/>
      <c r="G4" s="42"/>
      <c r="H4" s="43"/>
      <c r="I4" s="37"/>
    </row>
    <row r="5" spans="1:9" s="29" customFormat="1" ht="20.25" customHeight="1">
      <c r="A5" s="31"/>
      <c r="B5" s="50" t="s">
        <v>85</v>
      </c>
      <c r="C5" s="50" t="s">
        <v>65</v>
      </c>
      <c r="D5" s="49">
        <v>3</v>
      </c>
      <c r="E5" s="52">
        <v>43586</v>
      </c>
      <c r="F5" s="44"/>
      <c r="G5" s="44"/>
      <c r="H5" s="44"/>
      <c r="I5" s="33"/>
    </row>
    <row r="6" spans="1:9" s="29" customFormat="1" ht="18.75">
      <c r="A6" s="31"/>
      <c r="B6" s="50" t="s">
        <v>84</v>
      </c>
      <c r="C6" s="50" t="s">
        <v>65</v>
      </c>
      <c r="D6" s="49">
        <v>41</v>
      </c>
      <c r="E6" s="52">
        <v>43252</v>
      </c>
      <c r="F6" s="44"/>
      <c r="G6" s="44"/>
      <c r="H6" s="44"/>
      <c r="I6" s="33"/>
    </row>
    <row r="7" spans="1:9" s="29" customFormat="1" ht="18.75">
      <c r="A7" s="31"/>
      <c r="B7" s="50" t="s">
        <v>83</v>
      </c>
      <c r="C7" s="50" t="s">
        <v>65</v>
      </c>
      <c r="D7" s="49">
        <v>85</v>
      </c>
      <c r="E7" s="52">
        <v>43344</v>
      </c>
      <c r="F7" s="44"/>
      <c r="G7" s="44"/>
      <c r="H7" s="44"/>
      <c r="I7" s="33"/>
    </row>
    <row r="8" spans="1:9" s="29" customFormat="1" ht="34.5">
      <c r="A8" s="31"/>
      <c r="B8" s="50" t="s">
        <v>82</v>
      </c>
      <c r="C8" s="50" t="s">
        <v>65</v>
      </c>
      <c r="D8" s="49">
        <v>28</v>
      </c>
      <c r="E8" s="52">
        <v>43344</v>
      </c>
      <c r="F8" s="44"/>
      <c r="G8" s="44"/>
      <c r="H8" s="44"/>
      <c r="I8" s="33"/>
    </row>
    <row r="9" spans="1:9" s="29" customFormat="1" ht="18.75">
      <c r="A9" s="31"/>
      <c r="B9" s="50" t="s">
        <v>81</v>
      </c>
      <c r="C9" s="50" t="s">
        <v>66</v>
      </c>
      <c r="D9" s="49">
        <v>7.6</v>
      </c>
      <c r="E9" s="52">
        <v>43374</v>
      </c>
      <c r="F9" s="44"/>
      <c r="G9" s="44"/>
      <c r="H9" s="44"/>
      <c r="I9" s="33"/>
    </row>
    <row r="10" spans="1:9" s="29" customFormat="1" ht="34.5">
      <c r="A10" s="31"/>
      <c r="B10" s="50" t="s">
        <v>80</v>
      </c>
      <c r="C10" s="50" t="s">
        <v>66</v>
      </c>
      <c r="D10" s="49">
        <v>16.399999999999999</v>
      </c>
      <c r="E10" s="52">
        <v>43344</v>
      </c>
      <c r="F10" s="44"/>
      <c r="G10" s="44"/>
      <c r="H10" s="44"/>
      <c r="I10" s="33"/>
    </row>
    <row r="11" spans="1:9" s="29" customFormat="1" ht="34.5">
      <c r="A11" s="31"/>
      <c r="B11" s="50" t="s">
        <v>79</v>
      </c>
      <c r="C11" s="50" t="s">
        <v>66</v>
      </c>
      <c r="D11" s="49">
        <v>50.8</v>
      </c>
      <c r="E11" s="52">
        <v>43344</v>
      </c>
      <c r="F11" s="44"/>
      <c r="G11" s="44"/>
      <c r="H11" s="44"/>
      <c r="I11" s="33"/>
    </row>
    <row r="12" spans="1:9" s="29" customFormat="1" ht="34.5">
      <c r="A12" s="31"/>
      <c r="B12" s="50" t="s">
        <v>78</v>
      </c>
      <c r="C12" s="50" t="s">
        <v>65</v>
      </c>
      <c r="D12" s="49">
        <v>33</v>
      </c>
      <c r="E12" s="52">
        <v>43313</v>
      </c>
      <c r="F12" s="44"/>
      <c r="G12" s="44"/>
      <c r="H12" s="44"/>
      <c r="I12" s="33"/>
    </row>
    <row r="13" spans="1:9" s="29" customFormat="1" ht="18" customHeight="1">
      <c r="A13" s="31"/>
      <c r="B13" s="50" t="s">
        <v>77</v>
      </c>
      <c r="C13" s="50" t="s">
        <v>65</v>
      </c>
      <c r="D13" s="49">
        <v>37</v>
      </c>
      <c r="E13" s="52">
        <v>43313</v>
      </c>
      <c r="F13" s="44"/>
      <c r="G13" s="44"/>
      <c r="H13" s="44"/>
      <c r="I13" s="33"/>
    </row>
    <row r="14" spans="1:9" s="29" customFormat="1" ht="34.5">
      <c r="A14" s="31"/>
      <c r="B14" s="50" t="s">
        <v>76</v>
      </c>
      <c r="C14" s="50" t="s">
        <v>65</v>
      </c>
      <c r="D14" s="49">
        <v>24</v>
      </c>
      <c r="E14" s="52">
        <v>43313</v>
      </c>
      <c r="F14" s="44"/>
      <c r="G14" s="44"/>
      <c r="H14" s="44"/>
      <c r="I14" s="33"/>
    </row>
    <row r="15" spans="1:9" s="29" customFormat="1" ht="20.25" customHeight="1">
      <c r="A15" s="31"/>
      <c r="B15" s="50" t="s">
        <v>74</v>
      </c>
      <c r="C15" s="50" t="s">
        <v>66</v>
      </c>
      <c r="D15" s="49">
        <v>20</v>
      </c>
      <c r="E15" s="52">
        <v>43313</v>
      </c>
      <c r="F15" s="44"/>
      <c r="G15" s="44"/>
      <c r="H15" s="44"/>
      <c r="I15" s="33"/>
    </row>
    <row r="16" spans="1:9" s="29" customFormat="1" ht="20.25" customHeight="1">
      <c r="A16" s="31"/>
      <c r="B16" s="50" t="s">
        <v>75</v>
      </c>
      <c r="C16" s="50" t="s">
        <v>66</v>
      </c>
      <c r="D16" s="49">
        <v>14</v>
      </c>
      <c r="E16" s="52">
        <v>43191</v>
      </c>
      <c r="F16" s="44"/>
      <c r="G16" s="44"/>
      <c r="H16" s="44"/>
      <c r="I16" s="33"/>
    </row>
    <row r="17" spans="1:9" s="29" customFormat="1" ht="34.5">
      <c r="A17" s="31"/>
      <c r="B17" s="50" t="s">
        <v>73</v>
      </c>
      <c r="C17" s="50" t="s">
        <v>66</v>
      </c>
      <c r="D17" s="49">
        <v>3</v>
      </c>
      <c r="E17" s="52">
        <v>43374</v>
      </c>
      <c r="F17" s="44"/>
      <c r="G17" s="44"/>
      <c r="H17" s="44"/>
      <c r="I17" s="33"/>
    </row>
    <row r="18" spans="1:9" s="29" customFormat="1" ht="34.5">
      <c r="A18" s="31"/>
      <c r="B18" s="50" t="s">
        <v>72</v>
      </c>
      <c r="C18" s="50" t="s">
        <v>66</v>
      </c>
      <c r="D18" s="49">
        <v>12</v>
      </c>
      <c r="E18" s="52">
        <v>43101</v>
      </c>
      <c r="F18" s="44"/>
      <c r="G18" s="44"/>
      <c r="H18" s="44"/>
      <c r="I18" s="33"/>
    </row>
    <row r="19" spans="1:9" s="29" customFormat="1" ht="18.75">
      <c r="A19" s="31"/>
      <c r="B19" s="50" t="s">
        <v>71</v>
      </c>
      <c r="C19" s="50" t="s">
        <v>65</v>
      </c>
      <c r="D19" s="49">
        <v>97</v>
      </c>
      <c r="E19" s="52">
        <v>43252</v>
      </c>
      <c r="F19" s="44"/>
      <c r="G19" s="44"/>
      <c r="H19" s="44"/>
      <c r="I19" s="33"/>
    </row>
    <row r="20" spans="1:9" s="29" customFormat="1" ht="18.75">
      <c r="A20" s="31"/>
      <c r="B20" s="50" t="s">
        <v>70</v>
      </c>
      <c r="C20" s="50" t="s">
        <v>65</v>
      </c>
      <c r="D20" s="49">
        <v>87</v>
      </c>
      <c r="E20" s="52">
        <v>42461</v>
      </c>
      <c r="F20" s="44"/>
      <c r="G20" s="44"/>
      <c r="H20" s="44"/>
      <c r="I20" s="33"/>
    </row>
    <row r="21" spans="1:9" s="29" customFormat="1" ht="18.75">
      <c r="A21" s="31"/>
      <c r="B21" s="50" t="s">
        <v>69</v>
      </c>
      <c r="C21" s="50" t="s">
        <v>64</v>
      </c>
      <c r="D21" s="49">
        <v>6.6</v>
      </c>
      <c r="E21" s="52">
        <v>43251</v>
      </c>
      <c r="F21" s="44"/>
      <c r="G21" s="44"/>
      <c r="H21" s="44"/>
      <c r="I21" s="33"/>
    </row>
    <row r="22" spans="1:9" s="29" customFormat="1" ht="18.75">
      <c r="A22" s="31"/>
      <c r="B22" s="50" t="s">
        <v>68</v>
      </c>
      <c r="C22" s="50" t="s">
        <v>64</v>
      </c>
      <c r="D22" s="49">
        <v>8.6</v>
      </c>
      <c r="E22" s="52">
        <v>43251</v>
      </c>
      <c r="F22" s="44"/>
      <c r="G22" s="44"/>
      <c r="H22" s="44"/>
      <c r="I22" s="33"/>
    </row>
    <row r="23" spans="1:9" s="29" customFormat="1" ht="18.75">
      <c r="A23" s="31"/>
      <c r="B23" s="50" t="s">
        <v>67</v>
      </c>
      <c r="C23" s="50" t="s">
        <v>64</v>
      </c>
      <c r="D23" s="49">
        <v>31.8</v>
      </c>
      <c r="E23" s="52">
        <v>43131</v>
      </c>
      <c r="F23" s="44"/>
      <c r="G23" s="44"/>
      <c r="H23" s="44"/>
      <c r="I23" s="33"/>
    </row>
    <row r="24" spans="1:9" s="27" customFormat="1" ht="18.75">
      <c r="A24" s="30"/>
      <c r="B24" s="45"/>
      <c r="C24" s="45"/>
      <c r="D24" s="46"/>
      <c r="E24" s="44"/>
      <c r="F24" s="44"/>
      <c r="G24" s="44"/>
      <c r="H24" s="47"/>
      <c r="I24" s="34"/>
    </row>
    <row r="25" spans="1:9" s="27" customFormat="1" ht="24.75" customHeight="1">
      <c r="A25" s="30"/>
      <c r="B25" s="55" t="s">
        <v>63</v>
      </c>
      <c r="C25" s="55"/>
      <c r="D25" s="56"/>
      <c r="E25" s="44"/>
      <c r="F25" s="59" t="s">
        <v>59</v>
      </c>
      <c r="G25" s="60"/>
      <c r="H25" s="48"/>
      <c r="I25" s="34"/>
    </row>
    <row r="26" spans="1:9" s="27" customFormat="1" ht="18.75">
      <c r="A26" s="30"/>
      <c r="B26" s="56"/>
      <c r="C26" s="56"/>
      <c r="D26" s="56"/>
      <c r="E26" s="44"/>
      <c r="F26" s="60"/>
      <c r="G26" s="60"/>
      <c r="H26" s="48"/>
      <c r="I26" s="34"/>
    </row>
    <row r="27" spans="1:9" s="27" customFormat="1" ht="18.75">
      <c r="A27" s="30"/>
      <c r="B27" s="56"/>
      <c r="C27" s="56"/>
      <c r="D27" s="56"/>
      <c r="E27" s="44"/>
      <c r="F27" s="60"/>
      <c r="G27" s="60"/>
      <c r="H27" s="48"/>
      <c r="I27" s="34"/>
    </row>
    <row r="28" spans="1:9" s="27" customFormat="1" ht="18.75">
      <c r="A28" s="30"/>
      <c r="B28" s="56"/>
      <c r="C28" s="56"/>
      <c r="D28" s="56"/>
      <c r="E28" s="44"/>
      <c r="F28" s="48"/>
      <c r="G28" s="48"/>
      <c r="H28" s="48"/>
      <c r="I28" s="34"/>
    </row>
    <row r="29" spans="1:9" s="27" customFormat="1" ht="15.75" customHeight="1">
      <c r="A29" s="30"/>
      <c r="D29" s="28"/>
      <c r="E29" s="33"/>
      <c r="F29" s="33"/>
      <c r="G29" s="33"/>
      <c r="H29" s="34"/>
      <c r="I29" s="34"/>
    </row>
    <row r="30" spans="1:9" s="27" customFormat="1" ht="15.75">
      <c r="A30" s="30"/>
      <c r="D30" s="28"/>
      <c r="E30" s="33"/>
      <c r="F30" s="33"/>
      <c r="G30" s="33"/>
      <c r="H30" s="34"/>
      <c r="I30" s="34"/>
    </row>
    <row r="31" spans="1:9" s="27" customFormat="1" ht="15.75">
      <c r="A31" s="30"/>
      <c r="D31" s="28"/>
      <c r="E31" s="33"/>
      <c r="F31" s="33"/>
      <c r="G31" s="33"/>
      <c r="H31" s="34"/>
      <c r="I31" s="34"/>
    </row>
    <row r="32" spans="1:9" s="27" customFormat="1" ht="15.75">
      <c r="A32" s="30"/>
      <c r="D32" s="28"/>
      <c r="E32" s="33"/>
      <c r="F32" s="33"/>
      <c r="G32" s="33"/>
      <c r="H32" s="34"/>
      <c r="I32" s="34"/>
    </row>
    <row r="33" spans="1:9" s="27" customFormat="1" ht="15.75">
      <c r="A33" s="30"/>
      <c r="D33" s="28"/>
      <c r="E33" s="33"/>
      <c r="F33" s="33"/>
      <c r="G33" s="33"/>
      <c r="H33" s="34"/>
      <c r="I33" s="34"/>
    </row>
    <row r="34" spans="1:9" s="27" customFormat="1" ht="15.75">
      <c r="A34" s="30"/>
      <c r="D34" s="28"/>
      <c r="E34" s="33"/>
      <c r="F34" s="33"/>
      <c r="G34" s="33"/>
      <c r="H34" s="34"/>
      <c r="I34" s="34"/>
    </row>
    <row r="35" spans="1:9" s="27" customFormat="1" ht="15.75">
      <c r="A35" s="30"/>
      <c r="D35" s="28"/>
      <c r="E35" s="33"/>
      <c r="F35" s="33"/>
      <c r="G35" s="33"/>
      <c r="H35" s="34"/>
      <c r="I35" s="34"/>
    </row>
    <row r="36" spans="1:9" s="27" customFormat="1" ht="15.75">
      <c r="A36" s="30"/>
      <c r="D36" s="28"/>
      <c r="E36" s="33"/>
      <c r="F36" s="33"/>
      <c r="G36" s="33"/>
      <c r="H36" s="34"/>
      <c r="I36" s="34"/>
    </row>
    <row r="37" spans="1:9" s="27" customFormat="1" ht="15.75">
      <c r="A37" s="30"/>
      <c r="D37" s="28"/>
      <c r="E37" s="33"/>
      <c r="F37" s="33"/>
      <c r="G37" s="33"/>
      <c r="H37" s="34"/>
      <c r="I37" s="34"/>
    </row>
    <row r="38" spans="1:9" s="27" customFormat="1" ht="15.75">
      <c r="A38" s="30"/>
      <c r="D38" s="28"/>
      <c r="E38" s="33"/>
      <c r="F38" s="33"/>
      <c r="G38" s="33"/>
      <c r="H38" s="34"/>
      <c r="I38" s="34"/>
    </row>
    <row r="39" spans="1:9" s="27" customFormat="1" ht="15.75">
      <c r="A39" s="30"/>
      <c r="D39" s="28"/>
      <c r="E39" s="33"/>
      <c r="F39" s="33"/>
      <c r="G39" s="33"/>
      <c r="H39" s="34"/>
      <c r="I39" s="34"/>
    </row>
    <row r="40" spans="1:9" s="27" customFormat="1" ht="15.75">
      <c r="A40" s="30"/>
      <c r="D40" s="28"/>
      <c r="E40" s="33"/>
      <c r="F40" s="33"/>
      <c r="G40" s="33"/>
      <c r="H40" s="34"/>
      <c r="I40" s="34"/>
    </row>
    <row r="41" spans="1:9" s="27" customFormat="1" ht="15.75">
      <c r="A41" s="30"/>
      <c r="D41" s="28"/>
      <c r="E41" s="33"/>
      <c r="F41" s="33"/>
      <c r="G41" s="33"/>
      <c r="H41" s="34"/>
      <c r="I41" s="34"/>
    </row>
    <row r="42" spans="1:9" s="27" customFormat="1" ht="15.75">
      <c r="A42" s="30"/>
      <c r="D42" s="28"/>
      <c r="E42" s="33"/>
      <c r="F42" s="33"/>
      <c r="G42" s="33"/>
      <c r="H42" s="34"/>
      <c r="I42" s="34"/>
    </row>
    <row r="43" spans="1:9" s="27" customFormat="1" ht="15.75">
      <c r="A43" s="30"/>
      <c r="D43" s="28"/>
      <c r="E43" s="33"/>
      <c r="F43" s="33"/>
      <c r="G43" s="33"/>
      <c r="H43" s="34"/>
      <c r="I43" s="34"/>
    </row>
    <row r="44" spans="1:9" s="27" customFormat="1" ht="15.75">
      <c r="A44" s="30"/>
      <c r="D44" s="28"/>
      <c r="E44" s="33"/>
      <c r="F44" s="33"/>
      <c r="G44" s="33"/>
      <c r="H44" s="34"/>
      <c r="I44" s="34"/>
    </row>
    <row r="45" spans="1:9" s="27" customFormat="1" ht="15.75">
      <c r="A45" s="30"/>
      <c r="D45" s="28"/>
      <c r="E45" s="33"/>
      <c r="F45" s="33"/>
      <c r="G45" s="33"/>
      <c r="H45" s="34"/>
      <c r="I45" s="34"/>
    </row>
    <row r="46" spans="1:9" s="27" customFormat="1" ht="15.75">
      <c r="A46" s="30"/>
      <c r="D46" s="28"/>
      <c r="E46" s="33"/>
      <c r="F46" s="33"/>
      <c r="G46" s="33"/>
      <c r="H46" s="34"/>
      <c r="I46" s="34"/>
    </row>
    <row r="47" spans="1:9" s="27" customFormat="1" ht="15.75">
      <c r="A47" s="30"/>
      <c r="D47" s="28"/>
      <c r="E47" s="33"/>
      <c r="F47" s="33"/>
      <c r="G47" s="33"/>
      <c r="H47" s="34"/>
      <c r="I47" s="34"/>
    </row>
    <row r="48" spans="1:9" s="27" customFormat="1" ht="15.75">
      <c r="A48" s="30"/>
      <c r="D48" s="28"/>
      <c r="E48" s="33"/>
      <c r="F48" s="33"/>
      <c r="G48" s="33"/>
      <c r="H48" s="34"/>
      <c r="I48" s="34"/>
    </row>
    <row r="49" spans="1:9" s="27" customFormat="1" ht="15.75">
      <c r="A49" s="30"/>
      <c r="D49" s="28"/>
      <c r="E49" s="33"/>
      <c r="F49" s="33"/>
      <c r="G49" s="33"/>
      <c r="H49" s="34"/>
      <c r="I49" s="34"/>
    </row>
  </sheetData>
  <mergeCells count="4">
    <mergeCell ref="E1:H1"/>
    <mergeCell ref="B25:D28"/>
    <mergeCell ref="B1:D3"/>
    <mergeCell ref="F25:G27"/>
  </mergeCells>
  <phoneticPr fontId="2" type="noConversion"/>
  <pageMargins left="1.1811023622047245" right="0.59055118110236227" top="0.39370078740157483" bottom="0.78740157480314965" header="0.31496062992125984" footer="0.31496062992125984"/>
  <pageSetup paperSize="9" scale="90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H55"/>
  <sheetViews>
    <sheetView zoomScale="73" zoomScaleNormal="100" workbookViewId="0">
      <pane xSplit="2" ySplit="3" topLeftCell="C26" activePane="bottomRight" state="frozen"/>
      <selection pane="topRight" activeCell="C1" sqref="C1"/>
      <selection pane="bottomLeft" activeCell="A5" sqref="A5"/>
      <selection pane="bottomRight" activeCell="B2" sqref="B2"/>
    </sheetView>
  </sheetViews>
  <sheetFormatPr defaultColWidth="8.7109375" defaultRowHeight="12.75"/>
  <cols>
    <col min="1" max="1" width="5" style="1" customWidth="1"/>
    <col min="2" max="2" width="25.85546875" bestFit="1" customWidth="1"/>
    <col min="3" max="6" width="10.42578125" style="9" customWidth="1"/>
    <col min="7" max="7" width="9.140625" style="14" customWidth="1"/>
    <col min="8" max="8" width="9.140625" style="9" customWidth="1"/>
  </cols>
  <sheetData>
    <row r="2" spans="1:8" ht="140.25" customHeight="1">
      <c r="A2" s="2"/>
      <c r="B2" s="3"/>
      <c r="C2" s="61" t="s">
        <v>45</v>
      </c>
      <c r="D2" s="62"/>
      <c r="E2" s="25" t="s">
        <v>44</v>
      </c>
      <c r="F2" s="26" t="s">
        <v>43</v>
      </c>
      <c r="G2" s="63" t="s">
        <v>42</v>
      </c>
      <c r="H2" s="64"/>
    </row>
    <row r="3" spans="1:8">
      <c r="A3" s="2"/>
      <c r="B3" s="3"/>
      <c r="C3" s="11"/>
      <c r="D3" s="11" t="s">
        <v>55</v>
      </c>
      <c r="E3" s="11" t="s">
        <v>41</v>
      </c>
      <c r="F3" s="11" t="s">
        <v>58</v>
      </c>
      <c r="G3" s="12"/>
    </row>
    <row r="4" spans="1:8" s="8" customFormat="1">
      <c r="A4" s="4"/>
      <c r="B4" s="5" t="s">
        <v>46</v>
      </c>
      <c r="C4" s="18"/>
      <c r="D4" s="18"/>
      <c r="E4" s="18"/>
      <c r="F4" s="18"/>
      <c r="G4" s="5"/>
    </row>
    <row r="5" spans="1:8">
      <c r="A5" s="2">
        <v>7</v>
      </c>
      <c r="B5" s="3" t="s">
        <v>47</v>
      </c>
      <c r="C5" s="16"/>
      <c r="D5" s="16"/>
      <c r="E5" s="16"/>
      <c r="F5" s="16"/>
      <c r="G5" s="13">
        <f>SUM(C5:F5)</f>
        <v>0</v>
      </c>
    </row>
    <row r="6" spans="1:8">
      <c r="A6" s="2">
        <v>8</v>
      </c>
      <c r="B6" s="3" t="s">
        <v>48</v>
      </c>
      <c r="C6" s="16"/>
      <c r="D6" s="16"/>
      <c r="E6" s="16"/>
      <c r="F6" s="16"/>
      <c r="G6" s="13">
        <f t="shared" ref="G6:G54" si="0">SUM(C6:F6)</f>
        <v>0</v>
      </c>
    </row>
    <row r="7" spans="1:8">
      <c r="A7" s="2">
        <v>9</v>
      </c>
      <c r="B7" s="3" t="s">
        <v>49</v>
      </c>
      <c r="C7" s="16"/>
      <c r="D7" s="16"/>
      <c r="E7" s="16"/>
      <c r="F7" s="16"/>
      <c r="G7" s="13">
        <f t="shared" si="0"/>
        <v>0</v>
      </c>
    </row>
    <row r="8" spans="1:8">
      <c r="A8" s="2">
        <v>10</v>
      </c>
      <c r="B8" s="3" t="s">
        <v>50</v>
      </c>
      <c r="C8" s="16"/>
      <c r="D8" s="16"/>
      <c r="E8" s="16"/>
      <c r="F8" s="16"/>
      <c r="G8" s="13">
        <f t="shared" si="0"/>
        <v>0</v>
      </c>
    </row>
    <row r="9" spans="1:8" ht="13.5" thickBot="1">
      <c r="A9" s="2">
        <v>11</v>
      </c>
      <c r="B9" s="7" t="s">
        <v>51</v>
      </c>
      <c r="C9" s="16"/>
      <c r="D9" s="16"/>
      <c r="E9" s="16"/>
      <c r="F9" s="16"/>
      <c r="G9" s="13">
        <f t="shared" si="0"/>
        <v>0</v>
      </c>
    </row>
    <row r="10" spans="1:8">
      <c r="A10" s="2">
        <v>12</v>
      </c>
      <c r="B10" s="10" t="s">
        <v>52</v>
      </c>
      <c r="C10" s="16"/>
      <c r="D10" s="16"/>
      <c r="E10" s="16"/>
      <c r="F10" s="16"/>
      <c r="G10" s="13">
        <f t="shared" si="0"/>
        <v>0</v>
      </c>
    </row>
    <row r="11" spans="1:8">
      <c r="A11" s="2">
        <v>13</v>
      </c>
      <c r="B11" s="3" t="s">
        <v>53</v>
      </c>
      <c r="C11" s="16"/>
      <c r="D11" s="16"/>
      <c r="E11" s="16"/>
      <c r="F11" s="16"/>
      <c r="G11" s="13">
        <f t="shared" si="0"/>
        <v>0</v>
      </c>
    </row>
    <row r="12" spans="1:8" ht="13.5" thickBot="1">
      <c r="A12" s="6">
        <v>14</v>
      </c>
      <c r="B12" s="7" t="s">
        <v>54</v>
      </c>
      <c r="C12" s="17"/>
      <c r="D12" s="17"/>
      <c r="E12" s="17"/>
      <c r="F12" s="17"/>
      <c r="G12" s="13">
        <f t="shared" si="0"/>
        <v>0</v>
      </c>
    </row>
    <row r="13" spans="1:8" s="8" customFormat="1">
      <c r="A13" s="4" t="s">
        <v>0</v>
      </c>
      <c r="B13" s="5" t="s">
        <v>1</v>
      </c>
      <c r="C13" s="18"/>
      <c r="D13" s="18"/>
      <c r="E13" s="18"/>
      <c r="F13" s="18"/>
      <c r="G13" s="13">
        <f t="shared" si="0"/>
        <v>0</v>
      </c>
    </row>
    <row r="14" spans="1:8">
      <c r="A14" s="2">
        <v>1</v>
      </c>
      <c r="B14" s="3" t="s">
        <v>2</v>
      </c>
      <c r="C14" s="16"/>
      <c r="D14" s="16"/>
      <c r="E14" s="16">
        <v>10</v>
      </c>
      <c r="F14" s="16"/>
      <c r="G14" s="13">
        <f t="shared" si="0"/>
        <v>10</v>
      </c>
    </row>
    <row r="15" spans="1:8">
      <c r="A15" s="2">
        <v>2</v>
      </c>
      <c r="B15" s="3" t="s">
        <v>3</v>
      </c>
      <c r="C15" s="16"/>
      <c r="D15" s="16"/>
      <c r="E15" s="16"/>
      <c r="F15" s="16"/>
      <c r="G15" s="13">
        <f t="shared" si="0"/>
        <v>0</v>
      </c>
    </row>
    <row r="16" spans="1:8" ht="13.5" thickBot="1">
      <c r="A16" s="2">
        <v>3</v>
      </c>
      <c r="B16" s="7" t="s">
        <v>4</v>
      </c>
      <c r="C16" s="16"/>
      <c r="D16" s="16"/>
      <c r="E16" s="16"/>
      <c r="F16" s="16"/>
      <c r="G16" s="13">
        <f t="shared" si="0"/>
        <v>0</v>
      </c>
    </row>
    <row r="17" spans="1:7">
      <c r="A17" s="2">
        <v>4</v>
      </c>
      <c r="B17" s="3" t="s">
        <v>5</v>
      </c>
      <c r="C17" s="16"/>
      <c r="D17" s="16">
        <v>10</v>
      </c>
      <c r="E17" s="16"/>
      <c r="F17" s="16"/>
      <c r="G17" s="13">
        <f t="shared" si="0"/>
        <v>10</v>
      </c>
    </row>
    <row r="18" spans="1:7">
      <c r="A18" s="2">
        <v>5</v>
      </c>
      <c r="B18" s="3" t="s">
        <v>6</v>
      </c>
      <c r="C18" s="16"/>
      <c r="D18" s="16">
        <v>5</v>
      </c>
      <c r="E18" s="16"/>
      <c r="F18" s="16"/>
      <c r="G18" s="13">
        <f t="shared" si="0"/>
        <v>5</v>
      </c>
    </row>
    <row r="19" spans="1:7">
      <c r="A19" s="2">
        <v>6</v>
      </c>
      <c r="B19" s="3" t="s">
        <v>7</v>
      </c>
      <c r="C19" s="16"/>
      <c r="D19" s="16">
        <v>5</v>
      </c>
      <c r="E19" s="16"/>
      <c r="F19" s="16"/>
      <c r="G19" s="13">
        <f t="shared" si="0"/>
        <v>5</v>
      </c>
    </row>
    <row r="20" spans="1:7" s="8" customFormat="1">
      <c r="A20" s="4" t="s">
        <v>0</v>
      </c>
      <c r="B20" s="5" t="s">
        <v>8</v>
      </c>
      <c r="C20" s="18"/>
      <c r="D20" s="18"/>
      <c r="E20" s="18"/>
      <c r="F20" s="18"/>
      <c r="G20" s="13">
        <f t="shared" si="0"/>
        <v>0</v>
      </c>
    </row>
    <row r="21" spans="1:7">
      <c r="A21" s="2">
        <v>15</v>
      </c>
      <c r="B21" s="3" t="s">
        <v>9</v>
      </c>
      <c r="C21" s="16"/>
      <c r="D21" s="16"/>
      <c r="E21" s="16"/>
      <c r="F21" s="16"/>
      <c r="G21" s="13">
        <f t="shared" si="0"/>
        <v>0</v>
      </c>
    </row>
    <row r="22" spans="1:7">
      <c r="A22" s="2">
        <v>16</v>
      </c>
      <c r="B22" s="3" t="s">
        <v>10</v>
      </c>
      <c r="C22" s="16"/>
      <c r="D22" s="16"/>
      <c r="E22" s="16"/>
      <c r="F22" s="16"/>
      <c r="G22" s="13">
        <f t="shared" si="0"/>
        <v>0</v>
      </c>
    </row>
    <row r="23" spans="1:7" ht="13.5" thickBot="1">
      <c r="A23" s="2">
        <v>17</v>
      </c>
      <c r="B23" s="7" t="s">
        <v>11</v>
      </c>
      <c r="C23" s="17"/>
      <c r="D23" s="17"/>
      <c r="E23" s="17"/>
      <c r="F23" s="17"/>
      <c r="G23" s="13">
        <f t="shared" si="0"/>
        <v>0</v>
      </c>
    </row>
    <row r="24" spans="1:7">
      <c r="A24" s="2">
        <v>18</v>
      </c>
      <c r="B24" s="3" t="s">
        <v>12</v>
      </c>
      <c r="C24" s="16"/>
      <c r="D24" s="16"/>
      <c r="E24" s="16"/>
      <c r="F24" s="16"/>
      <c r="G24" s="13">
        <f t="shared" si="0"/>
        <v>0</v>
      </c>
    </row>
    <row r="25" spans="1:7">
      <c r="A25" s="2">
        <v>19</v>
      </c>
      <c r="B25" s="3" t="s">
        <v>13</v>
      </c>
      <c r="C25" s="16"/>
      <c r="D25" s="16"/>
      <c r="E25" s="16"/>
      <c r="F25" s="16">
        <v>10</v>
      </c>
      <c r="G25" s="13">
        <f t="shared" si="0"/>
        <v>10</v>
      </c>
    </row>
    <row r="26" spans="1:7">
      <c r="A26" s="2">
        <v>20</v>
      </c>
      <c r="B26" s="3" t="s">
        <v>14</v>
      </c>
      <c r="C26" s="16"/>
      <c r="D26" s="16">
        <v>10</v>
      </c>
      <c r="E26" s="16"/>
      <c r="F26" s="16"/>
      <c r="G26" s="13">
        <f t="shared" si="0"/>
        <v>10</v>
      </c>
    </row>
    <row r="27" spans="1:7">
      <c r="A27" s="2">
        <v>21</v>
      </c>
      <c r="B27" s="3" t="s">
        <v>15</v>
      </c>
      <c r="C27" s="16"/>
      <c r="D27" s="16"/>
      <c r="E27" s="16"/>
      <c r="F27" s="16"/>
      <c r="G27" s="13">
        <f t="shared" si="0"/>
        <v>0</v>
      </c>
    </row>
    <row r="28" spans="1:7">
      <c r="A28" s="2">
        <v>22</v>
      </c>
      <c r="B28" s="3" t="s">
        <v>16</v>
      </c>
      <c r="C28" s="16"/>
      <c r="D28" s="16"/>
      <c r="E28" s="16"/>
      <c r="F28" s="16"/>
      <c r="G28" s="13">
        <f t="shared" si="0"/>
        <v>0</v>
      </c>
    </row>
    <row r="29" spans="1:7">
      <c r="A29" s="2">
        <v>23</v>
      </c>
      <c r="B29" s="3" t="s">
        <v>17</v>
      </c>
      <c r="C29" s="16"/>
      <c r="D29" s="16"/>
      <c r="E29" s="16"/>
      <c r="F29" s="16"/>
      <c r="G29" s="13">
        <f t="shared" si="0"/>
        <v>0</v>
      </c>
    </row>
    <row r="30" spans="1:7" s="8" customFormat="1">
      <c r="A30" s="4" t="s">
        <v>0</v>
      </c>
      <c r="B30" s="5" t="s">
        <v>18</v>
      </c>
      <c r="C30" s="18"/>
      <c r="D30" s="18"/>
      <c r="E30" s="18"/>
      <c r="F30" s="18"/>
      <c r="G30" s="13">
        <f t="shared" si="0"/>
        <v>0</v>
      </c>
    </row>
    <row r="31" spans="1:7">
      <c r="A31" s="2">
        <v>24</v>
      </c>
      <c r="B31" s="3" t="s">
        <v>19</v>
      </c>
      <c r="C31" s="16"/>
      <c r="D31" s="16"/>
      <c r="E31" s="16">
        <v>10</v>
      </c>
      <c r="F31" s="16"/>
      <c r="G31" s="13">
        <f t="shared" si="0"/>
        <v>10</v>
      </c>
    </row>
    <row r="32" spans="1:7">
      <c r="A32" s="2">
        <v>25</v>
      </c>
      <c r="B32" s="3" t="s">
        <v>20</v>
      </c>
      <c r="C32" s="16"/>
      <c r="D32" s="16"/>
      <c r="E32" s="16">
        <v>5</v>
      </c>
      <c r="F32" s="16"/>
      <c r="G32" s="13">
        <f t="shared" si="0"/>
        <v>5</v>
      </c>
    </row>
    <row r="33" spans="1:7" ht="13.5" thickBot="1">
      <c r="A33" s="2">
        <v>26</v>
      </c>
      <c r="B33" s="7" t="s">
        <v>21</v>
      </c>
      <c r="C33" s="17"/>
      <c r="D33" s="17"/>
      <c r="E33" s="17"/>
      <c r="F33" s="17"/>
      <c r="G33" s="13">
        <f t="shared" si="0"/>
        <v>0</v>
      </c>
    </row>
    <row r="34" spans="1:7">
      <c r="A34" s="2">
        <v>27</v>
      </c>
      <c r="B34" s="3" t="s">
        <v>22</v>
      </c>
      <c r="C34" s="16"/>
      <c r="D34" s="16">
        <v>5</v>
      </c>
      <c r="E34" s="16"/>
      <c r="F34" s="16"/>
      <c r="G34" s="13">
        <f t="shared" si="0"/>
        <v>5</v>
      </c>
    </row>
    <row r="35" spans="1:7">
      <c r="A35" s="2">
        <v>28</v>
      </c>
      <c r="B35" s="3" t="s">
        <v>23</v>
      </c>
      <c r="C35" s="16"/>
      <c r="D35" s="16">
        <v>5</v>
      </c>
      <c r="E35" s="16"/>
      <c r="F35" s="16"/>
      <c r="G35" s="13">
        <f t="shared" si="0"/>
        <v>5</v>
      </c>
    </row>
    <row r="36" spans="1:7">
      <c r="A36" s="2">
        <v>29</v>
      </c>
      <c r="B36" s="3" t="s">
        <v>24</v>
      </c>
      <c r="C36" s="16"/>
      <c r="D36" s="16">
        <v>5</v>
      </c>
      <c r="E36" s="16"/>
      <c r="F36" s="16"/>
      <c r="G36" s="13">
        <f t="shared" si="0"/>
        <v>5</v>
      </c>
    </row>
    <row r="37" spans="1:7" s="8" customFormat="1">
      <c r="A37" s="4" t="s">
        <v>0</v>
      </c>
      <c r="B37" s="5" t="s">
        <v>25</v>
      </c>
      <c r="C37" s="18"/>
      <c r="D37" s="18"/>
      <c r="E37" s="18"/>
      <c r="F37" s="18"/>
      <c r="G37" s="13">
        <f t="shared" si="0"/>
        <v>0</v>
      </c>
    </row>
    <row r="38" spans="1:7">
      <c r="A38" s="2">
        <v>30</v>
      </c>
      <c r="B38" s="3" t="s">
        <v>26</v>
      </c>
      <c r="C38" s="16"/>
      <c r="D38" s="16">
        <v>5</v>
      </c>
      <c r="E38" s="16"/>
      <c r="F38" s="16"/>
      <c r="G38" s="13">
        <f t="shared" si="0"/>
        <v>5</v>
      </c>
    </row>
    <row r="39" spans="1:7">
      <c r="A39" s="2">
        <v>31</v>
      </c>
      <c r="B39" s="3" t="s">
        <v>27</v>
      </c>
      <c r="C39" s="16"/>
      <c r="D39" s="16"/>
      <c r="E39" s="16"/>
      <c r="F39" s="16"/>
      <c r="G39" s="13">
        <f t="shared" si="0"/>
        <v>0</v>
      </c>
    </row>
    <row r="40" spans="1:7">
      <c r="A40" s="2">
        <v>32</v>
      </c>
      <c r="B40" s="3" t="s">
        <v>28</v>
      </c>
      <c r="C40" s="16"/>
      <c r="D40" s="16">
        <v>5</v>
      </c>
      <c r="E40" s="16"/>
      <c r="F40" s="16"/>
      <c r="G40" s="13">
        <f t="shared" si="0"/>
        <v>5</v>
      </c>
    </row>
    <row r="41" spans="1:7">
      <c r="A41" s="2">
        <v>33</v>
      </c>
      <c r="B41" s="3" t="s">
        <v>29</v>
      </c>
      <c r="C41" s="16"/>
      <c r="D41" s="16"/>
      <c r="E41" s="16"/>
      <c r="F41" s="16"/>
      <c r="G41" s="13">
        <f t="shared" si="0"/>
        <v>0</v>
      </c>
    </row>
    <row r="42" spans="1:7">
      <c r="A42" s="2">
        <v>34</v>
      </c>
      <c r="B42" s="3" t="s">
        <v>30</v>
      </c>
      <c r="C42" s="16"/>
      <c r="D42" s="16"/>
      <c r="E42" s="16"/>
      <c r="F42" s="16"/>
      <c r="G42" s="13">
        <f t="shared" si="0"/>
        <v>0</v>
      </c>
    </row>
    <row r="43" spans="1:7">
      <c r="A43" s="2">
        <v>35</v>
      </c>
      <c r="B43" s="3" t="s">
        <v>31</v>
      </c>
      <c r="C43" s="16"/>
      <c r="D43" s="16"/>
      <c r="E43" s="16"/>
      <c r="F43" s="16"/>
      <c r="G43" s="13">
        <f t="shared" si="0"/>
        <v>0</v>
      </c>
    </row>
    <row r="44" spans="1:7" s="8" customFormat="1">
      <c r="A44" s="4" t="s">
        <v>0</v>
      </c>
      <c r="B44" s="5" t="s">
        <v>32</v>
      </c>
      <c r="C44" s="18"/>
      <c r="D44" s="18"/>
      <c r="E44" s="18"/>
      <c r="F44" s="18"/>
      <c r="G44" s="13">
        <f t="shared" si="0"/>
        <v>0</v>
      </c>
    </row>
    <row r="45" spans="1:7">
      <c r="A45" s="2">
        <v>36</v>
      </c>
      <c r="B45" s="3" t="s">
        <v>33</v>
      </c>
      <c r="C45" s="16"/>
      <c r="D45" s="16">
        <v>10</v>
      </c>
      <c r="E45" s="16"/>
      <c r="F45" s="16"/>
      <c r="G45" s="13">
        <f t="shared" si="0"/>
        <v>10</v>
      </c>
    </row>
    <row r="46" spans="1:7" ht="13.5" thickBot="1">
      <c r="A46" s="6">
        <v>37</v>
      </c>
      <c r="B46" s="7" t="s">
        <v>34</v>
      </c>
      <c r="C46" s="17"/>
      <c r="D46" s="17">
        <v>5</v>
      </c>
      <c r="E46" s="17"/>
      <c r="F46" s="17">
        <v>30</v>
      </c>
      <c r="G46" s="13">
        <f t="shared" si="0"/>
        <v>35</v>
      </c>
    </row>
    <row r="47" spans="1:7">
      <c r="A47" s="21"/>
      <c r="B47" s="22" t="s">
        <v>57</v>
      </c>
      <c r="C47" s="23"/>
      <c r="D47" s="23">
        <v>5</v>
      </c>
      <c r="E47" s="23"/>
      <c r="F47" s="23"/>
      <c r="G47" s="13">
        <f t="shared" si="0"/>
        <v>5</v>
      </c>
    </row>
    <row r="48" spans="1:7" s="8" customFormat="1">
      <c r="A48" s="19"/>
      <c r="B48" s="15" t="s">
        <v>56</v>
      </c>
      <c r="C48" s="20"/>
      <c r="D48" s="20"/>
      <c r="E48" s="20"/>
      <c r="F48" s="20"/>
      <c r="G48" s="13">
        <f t="shared" si="0"/>
        <v>0</v>
      </c>
    </row>
    <row r="49" spans="1:7">
      <c r="A49" s="2">
        <v>38</v>
      </c>
      <c r="B49" s="3" t="s">
        <v>35</v>
      </c>
      <c r="C49" s="16"/>
      <c r="D49" s="16"/>
      <c r="E49" s="16"/>
      <c r="F49" s="16"/>
      <c r="G49" s="13">
        <f t="shared" si="0"/>
        <v>0</v>
      </c>
    </row>
    <row r="50" spans="1:7">
      <c r="A50" s="2">
        <v>39</v>
      </c>
      <c r="B50" s="3" t="s">
        <v>36</v>
      </c>
      <c r="C50" s="16"/>
      <c r="D50" s="16"/>
      <c r="E50" s="16"/>
      <c r="F50" s="16"/>
      <c r="G50" s="13">
        <f t="shared" si="0"/>
        <v>0</v>
      </c>
    </row>
    <row r="51" spans="1:7" ht="13.5" thickBot="1">
      <c r="A51" s="6">
        <v>40</v>
      </c>
      <c r="B51" s="7" t="s">
        <v>37</v>
      </c>
      <c r="C51" s="17"/>
      <c r="D51" s="17"/>
      <c r="E51" s="17"/>
      <c r="F51" s="17"/>
      <c r="G51" s="13">
        <f t="shared" si="0"/>
        <v>0</v>
      </c>
    </row>
    <row r="52" spans="1:7">
      <c r="A52" s="2">
        <v>41</v>
      </c>
      <c r="B52" s="3" t="s">
        <v>38</v>
      </c>
      <c r="C52" s="16"/>
      <c r="D52" s="16">
        <v>5</v>
      </c>
      <c r="E52" s="16"/>
      <c r="F52" s="16"/>
      <c r="G52" s="13">
        <f t="shared" si="0"/>
        <v>5</v>
      </c>
    </row>
    <row r="53" spans="1:7">
      <c r="A53" s="2">
        <v>42</v>
      </c>
      <c r="B53" s="3" t="s">
        <v>39</v>
      </c>
      <c r="C53" s="16"/>
      <c r="D53" s="16">
        <v>5</v>
      </c>
      <c r="E53" s="16"/>
      <c r="F53" s="16"/>
      <c r="G53" s="13">
        <f t="shared" si="0"/>
        <v>5</v>
      </c>
    </row>
    <row r="54" spans="1:7">
      <c r="A54" s="2">
        <v>43</v>
      </c>
      <c r="B54" s="3" t="s">
        <v>40</v>
      </c>
      <c r="C54" s="16"/>
      <c r="D54" s="16">
        <v>5</v>
      </c>
      <c r="E54" s="16"/>
      <c r="F54" s="16"/>
      <c r="G54" s="13">
        <f t="shared" si="0"/>
        <v>5</v>
      </c>
    </row>
    <row r="55" spans="1:7">
      <c r="B55" s="24"/>
    </row>
  </sheetData>
  <mergeCells count="2">
    <mergeCell ref="C2:D2"/>
    <mergeCell ref="G2:H2"/>
  </mergeCells>
  <phoneticPr fontId="2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Потреба</vt:lpstr>
      <vt:lpstr>для відділень діалізу</vt:lpstr>
      <vt:lpstr>Потреба!Заголовки_для_печати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Supermen</cp:lastModifiedBy>
  <cp:lastPrinted>2017-01-18T14:12:12Z</cp:lastPrinted>
  <dcterms:created xsi:type="dcterms:W3CDTF">2013-06-04T10:04:40Z</dcterms:created>
  <dcterms:modified xsi:type="dcterms:W3CDTF">2017-01-23T12:01:51Z</dcterms:modified>
</cp:coreProperties>
</file>